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20" windowWidth="8700" windowHeight="1080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4" i="1" l="1"/>
  <c r="I15" i="1"/>
  <c r="I11" i="1"/>
  <c r="I12" i="1"/>
  <c r="I13" i="1"/>
  <c r="I10" i="1" l="1"/>
  <c r="I14" i="1" s="1"/>
</calcChain>
</file>

<file path=xl/sharedStrings.xml><?xml version="1.0" encoding="utf-8"?>
<sst xmlns="http://schemas.openxmlformats.org/spreadsheetml/2006/main" count="39" uniqueCount="32">
  <si>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</si>
  <si>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</si>
  <si>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</si>
  <si>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</si>
  <si>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</si>
  <si>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</si>
  <si>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</si>
  <si>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</si>
  <si>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</si>
  <si>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</si>
  <si>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</si>
  <si>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</si>
  <si>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</si>
  <si>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</si>
  <si>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</si>
  <si>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</si>
  <si>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</si>
  <si>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</si>
  <si>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Местонахождение Товара: 
1. Ямало-Ненецкий автономный округ, Пуровский район, п.Пурпе</t>
  </si>
  <si>
    <t>ШТ</t>
  </si>
  <si>
    <t>Наименование лота:  "Реализация невостребованных ликвидных МТР. Кабели силовые ВБШв, ВБбШв, наконечники кабельные"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</si>
  <si>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НВЛ-2020/154</t>
    </r>
  </si>
  <si>
    <t>1146571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</si>
  <si>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 5х10-0,66</t>
  </si>
  <si>
    <t>1156503</t>
  </si>
  <si>
    <t>Кабель силовой с медными жилами с изоляцией из поливинилхлоридного пластиката, с защитным покровом ВБбШв-ХЛ 5х35-0,66</t>
  </si>
  <si>
    <t>1478887</t>
  </si>
  <si>
    <t>Наконечник кабельный болтовой со срывающейся головкой НБ-3-150-240</t>
  </si>
  <si>
    <t>1482230</t>
  </si>
  <si>
    <t>Наконечник кабельный болтовой со срывающейся головкой НБ-2-25-50</t>
  </si>
  <si>
    <t>Начальник управления складской логистики и грузоперевозок</t>
  </si>
  <si>
    <t>А.Н. Мокрушин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</si>
</sst>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9" fillId="0" borderId="2" xfId="0" applyNumberFormat="1" applyFont="1" applyFill="1" applyBorder="1"/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164" fontId="9" fillId="0" borderId="2" xfId="0" applyNumberFormat="1" applyFont="1" applyFill="1" applyBorder="1"/>
    <xf numFmtId="49" fontId="11" fillId="0" borderId="3" xfId="1" applyNumberFormat="1" applyFont="1" applyFill="1" applyBorder="1" applyAlignment="1">
      <alignment horizontal="right" wrapText="1"/>
    </xf>
    <xf numFmtId="4" fontId="11" fillId="0" borderId="2" xfId="1" applyNumberFormat="1" applyFont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8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8" t="s">
        <v>11</v>
      </c>
      <c r="B1" s="48"/>
      <c r="C1" s="48"/>
      <c r="D1" s="49"/>
      <c r="E1" s="50"/>
      <c r="F1" s="50"/>
      <c r="G1" s="50"/>
      <c r="H1" s="50"/>
    </row>
    <row r="2" spans="1:16361" s="1" customFormat="1" ht="37.5" customHeight="1" x14ac:dyDescent="0.25">
      <c r="A2" s="51" t="s">
        <v>20</v>
      </c>
      <c r="B2" s="51"/>
      <c r="C2" s="51"/>
      <c r="D2" s="51"/>
      <c r="E2" s="51"/>
      <c r="F2" s="51"/>
      <c r="G2" s="51"/>
      <c r="H2" s="51"/>
    </row>
    <row r="3" spans="1:16361" s="1" customFormat="1" ht="18.75" x14ac:dyDescent="0.25">
      <c r="A3" s="52" t="s">
        <v>21</v>
      </c>
      <c r="B3" s="52"/>
      <c r="C3" s="52"/>
      <c r="D3" s="52"/>
      <c r="E3" s="52"/>
      <c r="F3" s="52"/>
      <c r="G3" s="52"/>
      <c r="H3" s="52"/>
    </row>
    <row r="4" spans="1:16361" s="1" customFormat="1" ht="18.75" customHeight="1" x14ac:dyDescent="0.25">
      <c r="A4" s="53" t="s">
        <v>17</v>
      </c>
      <c r="B4" s="53"/>
      <c r="C4" s="53"/>
      <c r="D4" s="53"/>
      <c r="E4" s="53"/>
      <c r="F4" s="53"/>
      <c r="G4" s="53"/>
      <c r="H4" s="53"/>
    </row>
    <row r="5" spans="1:16361" s="15" customFormat="1" ht="18.75" x14ac:dyDescent="0.2">
      <c r="A5" s="47" t="s">
        <v>13</v>
      </c>
      <c r="B5" s="47"/>
      <c r="C5" s="47"/>
      <c r="D5" s="47"/>
      <c r="E5" s="47"/>
      <c r="F5" s="47"/>
      <c r="G5" s="47"/>
      <c r="H5" s="47"/>
    </row>
    <row r="6" spans="1:16361" s="15" customFormat="1" ht="43.5" customHeight="1" x14ac:dyDescent="0.2">
      <c r="A6" s="47" t="s">
        <v>18</v>
      </c>
      <c r="B6" s="47"/>
      <c r="C6" s="47"/>
      <c r="D6" s="47"/>
      <c r="E6" s="47"/>
      <c r="F6" s="47"/>
      <c r="G6" s="47"/>
      <c r="H6" s="47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45" x14ac:dyDescent="0.25">
      <c r="A10" s="39">
        <v>1</v>
      </c>
      <c r="B10" s="39" t="s">
        <v>12</v>
      </c>
      <c r="C10" s="44" t="s">
        <v>22</v>
      </c>
      <c r="D10" s="45" t="s">
        <v>23</v>
      </c>
      <c r="E10" s="41" t="s">
        <v>19</v>
      </c>
      <c r="F10" s="42">
        <v>272</v>
      </c>
      <c r="G10" s="43">
        <v>310.94696700000003</v>
      </c>
      <c r="H10" s="64">
        <v>42713</v>
      </c>
      <c r="I10" s="40">
        <f>G10*F10</f>
        <v>84577.575024000005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39">
        <v>2</v>
      </c>
      <c r="B11" s="39" t="s">
        <v>12</v>
      </c>
      <c r="C11" s="44" t="s">
        <v>24</v>
      </c>
      <c r="D11" s="45" t="s">
        <v>25</v>
      </c>
      <c r="E11" s="41" t="s">
        <v>19</v>
      </c>
      <c r="F11" s="42">
        <v>171</v>
      </c>
      <c r="G11" s="43">
        <v>724.15962839999997</v>
      </c>
      <c r="H11" s="64">
        <v>42713</v>
      </c>
      <c r="I11" s="40">
        <f t="shared" ref="I11:I13" si="0">G11*F11</f>
        <v>123831.2964564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39">
        <v>3</v>
      </c>
      <c r="B12" s="39" t="s">
        <v>12</v>
      </c>
      <c r="C12" s="44" t="s">
        <v>26</v>
      </c>
      <c r="D12" s="45" t="s">
        <v>27</v>
      </c>
      <c r="E12" s="41" t="s">
        <v>19</v>
      </c>
      <c r="F12" s="42">
        <v>45</v>
      </c>
      <c r="G12" s="43">
        <v>135.41269600000001</v>
      </c>
      <c r="H12" s="64">
        <v>41614</v>
      </c>
      <c r="I12" s="40">
        <f t="shared" si="0"/>
        <v>6093.5713200000009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39">
        <v>4</v>
      </c>
      <c r="B13" s="39" t="s">
        <v>12</v>
      </c>
      <c r="C13" s="44" t="s">
        <v>28</v>
      </c>
      <c r="D13" s="45" t="s">
        <v>29</v>
      </c>
      <c r="E13" s="41" t="s">
        <v>19</v>
      </c>
      <c r="F13" s="42">
        <v>5</v>
      </c>
      <c r="G13" s="43">
        <v>94.476780000000005</v>
      </c>
      <c r="H13" s="64">
        <v>41614</v>
      </c>
      <c r="I13" s="40">
        <f t="shared" si="0"/>
        <v>472.38390000000004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4" customFormat="1" x14ac:dyDescent="0.25">
      <c r="A14" s="58" t="s">
        <v>7</v>
      </c>
      <c r="B14" s="58"/>
      <c r="C14" s="58"/>
      <c r="D14" s="58"/>
      <c r="E14" s="26"/>
      <c r="F14" s="27">
        <f>SUM(F10:F13)</f>
        <v>493</v>
      </c>
      <c r="G14" s="28"/>
      <c r="H14" s="65"/>
      <c r="I14" s="66">
        <f>SUM(I10:I13)</f>
        <v>214974.82670039998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6"/>
      <c r="I15" s="66">
        <f>I14*1.2</f>
        <v>257969.79204047995</v>
      </c>
    </row>
    <row r="16" spans="1:16361" s="4" customFormat="1" ht="93.75" customHeight="1" x14ac:dyDescent="0.25">
      <c r="A16" s="59" t="s">
        <v>8</v>
      </c>
      <c r="B16" s="60"/>
      <c r="C16" s="60"/>
      <c r="D16" s="61"/>
      <c r="E16" s="62" t="s">
        <v>9</v>
      </c>
      <c r="F16" s="62"/>
      <c r="G16" s="62"/>
      <c r="H16" s="62"/>
    </row>
    <row r="17" spans="1:8" s="4" customFormat="1" ht="15.75" customHeight="1" x14ac:dyDescent="0.25">
      <c r="A17" s="55" t="s">
        <v>10</v>
      </c>
      <c r="B17" s="56"/>
      <c r="C17" s="56"/>
      <c r="D17" s="57"/>
      <c r="E17" s="54" t="s">
        <v>16</v>
      </c>
      <c r="F17" s="54"/>
      <c r="G17" s="54"/>
      <c r="H17" s="54"/>
    </row>
    <row r="18" spans="1:8" s="4" customFormat="1" ht="15.75" customHeight="1" x14ac:dyDescent="0.25">
      <c r="A18" s="55" t="s">
        <v>15</v>
      </c>
      <c r="B18" s="56"/>
      <c r="C18" s="56"/>
      <c r="D18" s="57"/>
      <c r="E18" s="54" t="s">
        <v>16</v>
      </c>
      <c r="F18" s="54"/>
      <c r="G18" s="54"/>
      <c r="H18" s="54"/>
    </row>
    <row r="21" spans="1:8" s="18" customFormat="1" ht="15.75" x14ac:dyDescent="0.2">
      <c r="A21" s="46" t="s">
        <v>30</v>
      </c>
      <c r="B21" s="46"/>
      <c r="C21" s="46"/>
      <c r="D21" s="46"/>
      <c r="E21" s="19"/>
      <c r="F21" s="19"/>
      <c r="G21" s="63" t="s">
        <v>31</v>
      </c>
      <c r="H21" s="63"/>
    </row>
    <row r="22" spans="1:8" s="12" customFormat="1" ht="18.75" x14ac:dyDescent="0.3">
      <c r="A22" s="17"/>
      <c r="C22" s="31"/>
      <c r="F22" s="13"/>
      <c r="G22" s="33"/>
      <c r="H22" s="37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1:H21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2020-01-28T09:58:51Z</cp:lastPrinted>
  <dcterms:created xsi:type="dcterms:W3CDTF">2016-09-16T10:27:35Z</dcterms:created>
  <dcterms:modified xsi:type="dcterms:W3CDTF">2020-01-28T09:59:48Z</dcterms:modified>
</cp:coreProperties>
</file>